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5440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0" i="1"/>
  <c r="D30"/>
  <c r="D29" s="1"/>
  <c r="D28" s="1"/>
  <c r="E29"/>
  <c r="E28" s="1"/>
  <c r="E26"/>
  <c r="E25" s="1"/>
  <c r="E24" s="1"/>
  <c r="D26"/>
  <c r="D25" s="1"/>
  <c r="D24" s="1"/>
  <c r="E23" l="1"/>
  <c r="D23"/>
  <c r="C30"/>
  <c r="C29" s="1"/>
  <c r="C28" s="1"/>
  <c r="C26"/>
  <c r="C25" s="1"/>
  <c r="C24" s="1"/>
  <c r="C23" l="1"/>
  <c r="E38" l="1"/>
  <c r="E37" s="1"/>
  <c r="D38"/>
  <c r="D37" s="1"/>
  <c r="C37"/>
  <c r="C38"/>
  <c r="E35"/>
  <c r="E34" s="1"/>
  <c r="E33" s="1"/>
  <c r="E32" s="1"/>
  <c r="E17" s="1"/>
  <c r="D35"/>
  <c r="D34" s="1"/>
  <c r="D33" s="1"/>
  <c r="D32" s="1"/>
  <c r="D17" s="1"/>
  <c r="C32"/>
  <c r="C17" s="1"/>
  <c r="C33"/>
  <c r="C34"/>
  <c r="C35"/>
  <c r="E19"/>
  <c r="D19"/>
  <c r="C19"/>
  <c r="E21"/>
  <c r="D21"/>
  <c r="C21"/>
  <c r="C18" s="1"/>
</calcChain>
</file>

<file path=xl/sharedStrings.xml><?xml version="1.0" encoding="utf-8"?>
<sst xmlns="http://schemas.openxmlformats.org/spreadsheetml/2006/main" count="64" uniqueCount="64">
  <si>
    <t>Приложение 5</t>
  </si>
  <si>
    <t xml:space="preserve">к Решению Совета Комсомольского муниципального района  </t>
  </si>
  <si>
    <t xml:space="preserve">«О внесении изменений в решение Совета Комсомольского </t>
  </si>
  <si>
    <t xml:space="preserve">муниципального района "О бюджете Комсомольского муниципального </t>
  </si>
  <si>
    <t>района на 2019 год и на плановый период 2020 и 2021 годов»</t>
  </si>
  <si>
    <t>Приложение  5</t>
  </si>
  <si>
    <t>к решению Совета Комсомольского муниципального района</t>
  </si>
  <si>
    <t>«О  бюджете Комсомольского муниципального района</t>
  </si>
  <si>
    <t xml:space="preserve"> на 2019 год и плановый период 2020 и 2021 года»</t>
  </si>
  <si>
    <t xml:space="preserve">от 14.12.2018г. №366 </t>
  </si>
  <si>
    <t>Источники внутреннего финансирования дефицита бюджета Комсомольского муниципального района на 2019 год и на плановый период 2020 и 2021 года</t>
  </si>
  <si>
    <t>Код классификации источников финансирования дефицита бюджетов</t>
  </si>
  <si>
    <t>Наименование кода классификации источников финансирования дефицита бюджетов</t>
  </si>
  <si>
    <t>Сумма руб.</t>
  </si>
  <si>
    <t xml:space="preserve"> 2019 год</t>
  </si>
  <si>
    <t xml:space="preserve"> 2020 год</t>
  </si>
  <si>
    <t xml:space="preserve"> 2021 год</t>
  </si>
  <si>
    <t>000 01 00 00 00 00 0000 000</t>
  </si>
  <si>
    <t>Источники внутреннего финансирования дефицита бюджетов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</si>
  <si>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</si>
  <si>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</si>
  <si>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</si>
  <si>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</si>
  <si>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050 01 02 00 00 05 0000 710</t>
  </si>
  <si>
    <t xml:space="preserve">Получение кредитов от кредитных организаций бюджетами муниципальных районов в валюте Российской Федерации </t>
  </si>
  <si>
    <t>000 01 02 00 00 00 0000 800</t>
  </si>
  <si>
    <t xml:space="preserve">Погашение кредитов, предоставленных кредитными организациями в валюте Российской Федерации </t>
  </si>
  <si>
    <t>050 01 02 00 00 05 0000 810</t>
  </si>
  <si>
    <t>Погашение бюджетами муниципальных районов  кредитов от кредитных организаций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</si>
  <si>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</si>
  <si>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</si>
  <si>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</si>
  <si>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</si>
  <si>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</si>
  <si>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 остатков средств бюджетов</t>
  </si>
  <si>
    <t>000 01 05 02 01 00 0000 510</t>
  </si>
  <si>
    <t>Увеличение прочих  остатков денежных средств бюджетов</t>
  </si>
  <si>
    <t>053 01 05 02 01 05 0000 510</t>
  </si>
  <si>
    <t>Увеличение прочих  остатков денежных средств бюджетов муниципальных районов</t>
  </si>
  <si>
    <t>000 01 05 00 00 00 0000 600</t>
  </si>
  <si>
    <t>Уменьшение остатков средств бюджетов</t>
  </si>
  <si>
    <t>000 01 05 02 00 00 0000 600</t>
  </si>
  <si>
    <t>Уменьшение прочих  остатков средств бюджетов</t>
  </si>
  <si>
    <t>000 01 05 02 01 00 0000 610</t>
  </si>
  <si>
    <t>Уменьшение прочих  остатков денежных средств бюджетов</t>
  </si>
  <si>
    <t>053 01 05 02 01 05 0000 610</t>
  </si>
  <si>
    <t>Уменьшение прочих  остатков денежных средств бюджетов муниципальных районов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</si>
  <si>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</si>
  <si>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</si>
  <si>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</si>
  <si>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предоставляемые внутри страны в валюте Российской Федерации</t>
  </si>
  <si>
    <t>000 01 06 05 00 00 0000 600</t>
  </si>
  <si>
    <t>Возврат бюджетных кредитов,   предоставленных внутри страны в валюте Российской Федерации</t>
  </si>
  <si>
    <t>000 01 06 05 02 00 0000 600</t>
  </si>
  <si>
    <t>Возврат бюджетных кредитов,   предоставленных другим бюджетам бюджетной системы  Российской Федерации в валюте Российской Федерации</t>
  </si>
  <si>
    <t>053 01 06 05 02 05 0000 640</t>
  </si>
  <si>
    <t>Возврат бюджетных кредитов,  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</si>
  <si>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000 01 06 05 00 00 0000 500</t>
  </si>
  <si>
    <t>Предоставление бюджетных кредитов внутри страны  в валюте Российской Федерации</t>
  </si>
  <si>
    <t>000 01 06 05 02 00 0000 500</t>
  </si>
  <si>
    <t>Предоставление бюджетных кредитов другим бюджетам бюджетной системы  Российской Федерации в валюте Российской Федерации</t>
  </si>
  <si>
    <t>053 01 06 05 02 05 0000 540</t>
  </si>
  <si>
    <t>Предоставление бюджетных кредитов другим бюджетам бюджетной системы  Российской Федерации из бюджетов муниципальных районов в валюте Российской Федерации</t>
  </si>
  <si>
    <r>
      <t>от 17</t>
    </r>
    <r>
      <rPr>
        <u/>
        <sz val="12"/>
        <color theme="1"/>
        <rFont val="Times New Roman"/>
        <family val="1"/>
        <charset val="204"/>
      </rPr>
      <t xml:space="preserve">.05.2019 </t>
    </r>
    <r>
      <rPr>
        <sz val="12"/>
        <color theme="1"/>
        <rFont val="Times New Roman"/>
        <family val="1"/>
        <charset val="204"/>
      </rPr>
      <t>№418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</si>
</sst>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0" xfId="0" applyFont="1" applyFill="1" applyAlignment="1">
      <alignment horizontal="right" wrapText="1"/>
    </xf>
    <xf numFmtId="0" fontId="2" fillId="0" borderId="0" xfId="0" applyFont="1"/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0" fillId="0" borderId="0" xfId="0" applyAlignment="1">
      <alignment wrapText="1"/>
    </xf>
    <xf numFmtId="0" fontId="4" fillId="0" borderId="0" xfId="0" applyFont="1" applyAlignment="1">
      <alignment horizontal="justify"/>
    </xf>
    <xf numFmtId="0" fontId="0" fillId="0" borderId="0" xfId="0" applyFont="1"/>
    <xf numFmtId="0" fontId="5" fillId="0" borderId="0" xfId="0" applyFont="1"/>
    <xf numFmtId="0" fontId="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4" fontId="6" fillId="0" borderId="5" xfId="0" applyNumberFormat="1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6" fillId="0" borderId="5" xfId="0" applyNumberFormat="1" applyFont="1" applyBorder="1" applyAlignment="1">
      <alignment vertical="top" wrapText="1"/>
    </xf>
    <xf numFmtId="4" fontId="1" fillId="0" borderId="5" xfId="0" applyNumberFormat="1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4" fontId="7" fillId="0" borderId="5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6" fillId="0" borderId="7" xfId="0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6" fillId="0" borderId="8" xfId="0" applyNumberFormat="1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4" fontId="6" fillId="0" borderId="10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4" fontId="1" fillId="0" borderId="10" xfId="0" applyNumberFormat="1" applyFont="1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4" fontId="7" fillId="0" borderId="10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4" fontId="1" fillId="0" borderId="12" xfId="0" applyNumberFormat="1" applyFont="1" applyBorder="1" applyAlignment="1">
      <alignment horizontal="center" vertical="top" wrapText="1"/>
    </xf>
    <xf numFmtId="4" fontId="1" fillId="0" borderId="13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" fontId="6" fillId="0" borderId="10" xfId="0" applyNumberFormat="1" applyFont="1" applyBorder="1" applyAlignment="1">
      <alignment vertical="top" wrapText="1"/>
    </xf>
    <xf numFmtId="4" fontId="1" fillId="0" borderId="10" xfId="0" applyNumberFormat="1" applyFont="1" applyBorder="1" applyAlignment="1">
      <alignment vertical="top" wrapText="1"/>
    </xf>
    <xf numFmtId="0" fontId="2" fillId="0" borderId="0" xfId="0" applyFont="1" applyAlignment="1">
      <alignment horizontal="right"/>
    </xf>
    <xf numFmtId="0" fontId="6" fillId="0" borderId="14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zoomScaleNormal="100" workbookViewId="0">
      <selection activeCell="C34" sqref="C34"/>
    </sheetView>
  </sheetViews>
  <sheetFormatPr defaultRowHeight="15"/>
  <cols>
    <col min="1" max="1" width="28.28515625" customWidth="1"/>
    <col min="2" max="2" width="60.85546875" customWidth="1"/>
    <col min="3" max="3" width="17.5703125" customWidth="1"/>
    <col min="4" max="4" width="16.7109375" customWidth="1"/>
    <col min="5" max="5" width="17.5703125" customWidth="1"/>
  </cols>
  <sheetData>
    <row r="1" spans="1:5" ht="15.75">
      <c r="A1" s="1"/>
      <c r="B1" s="45" t="s">
        <v>0</v>
      </c>
      <c r="C1" s="45"/>
      <c r="D1" s="45"/>
      <c r="E1" s="45"/>
    </row>
    <row r="2" spans="1:5" ht="15.75" customHeight="1">
      <c r="A2" s="45" t="s">
        <v>1</v>
      </c>
      <c r="B2" s="45"/>
      <c r="C2" s="45"/>
      <c r="D2" s="45"/>
      <c r="E2" s="45"/>
    </row>
    <row r="3" spans="1:5" ht="15.75" customHeight="1">
      <c r="A3" s="45" t="s">
        <v>2</v>
      </c>
      <c r="B3" s="45"/>
      <c r="C3" s="45"/>
      <c r="D3" s="45"/>
      <c r="E3" s="45"/>
    </row>
    <row r="4" spans="1:5" ht="15.75" customHeight="1">
      <c r="A4" s="45" t="s">
        <v>3</v>
      </c>
      <c r="B4" s="45"/>
      <c r="C4" s="45"/>
      <c r="D4" s="45"/>
      <c r="E4" s="45"/>
    </row>
    <row r="5" spans="1:5" ht="15.75" customHeight="1">
      <c r="A5" s="45" t="s">
        <v>4</v>
      </c>
      <c r="B5" s="45"/>
      <c r="C5" s="45"/>
      <c r="D5" s="45"/>
      <c r="E5" s="45"/>
    </row>
    <row r="6" spans="1:5" ht="15.75">
      <c r="A6" s="46" t="s">
        <v>63</v>
      </c>
      <c r="B6" s="46"/>
      <c r="C6" s="46"/>
      <c r="D6" s="46"/>
      <c r="E6" s="46"/>
    </row>
    <row r="7" spans="1:5">
      <c r="A7" s="4"/>
      <c r="B7" s="3"/>
      <c r="C7" s="3"/>
      <c r="D7" s="3"/>
      <c r="E7" s="3"/>
    </row>
    <row r="8" spans="1:5" ht="15.75">
      <c r="A8" s="37" t="s">
        <v>5</v>
      </c>
      <c r="B8" s="37"/>
      <c r="C8" s="37"/>
      <c r="D8" s="37"/>
      <c r="E8" s="37"/>
    </row>
    <row r="9" spans="1:5" ht="15.75">
      <c r="A9" s="37" t="s">
        <v>6</v>
      </c>
      <c r="B9" s="37"/>
      <c r="C9" s="37"/>
      <c r="D9" s="37"/>
      <c r="E9" s="37"/>
    </row>
    <row r="10" spans="1:5" ht="15.75">
      <c r="A10" s="37" t="s">
        <v>7</v>
      </c>
      <c r="B10" s="37"/>
      <c r="C10" s="37"/>
      <c r="D10" s="37"/>
      <c r="E10" s="37"/>
    </row>
    <row r="11" spans="1:5" ht="15.75">
      <c r="A11" s="37" t="s">
        <v>8</v>
      </c>
      <c r="B11" s="37"/>
      <c r="C11" s="37"/>
      <c r="D11" s="37"/>
      <c r="E11" s="37"/>
    </row>
    <row r="12" spans="1:5" ht="15.75">
      <c r="A12" s="37" t="s">
        <v>9</v>
      </c>
      <c r="B12" s="37"/>
      <c r="C12" s="37"/>
      <c r="D12" s="37"/>
      <c r="E12" s="37"/>
    </row>
    <row r="13" spans="1:5" s="7" customFormat="1" ht="39" customHeight="1">
      <c r="A13" s="47" t="s">
        <v>10</v>
      </c>
      <c r="B13" s="47"/>
      <c r="C13" s="47"/>
      <c r="D13" s="47"/>
      <c r="E13" s="47"/>
    </row>
    <row r="14" spans="1:5" ht="15.75" thickBot="1">
      <c r="A14" s="5"/>
      <c r="B14" s="5"/>
      <c r="C14" s="5"/>
      <c r="D14" s="5"/>
      <c r="E14" s="5"/>
    </row>
    <row r="15" spans="1:5" s="8" customFormat="1" ht="16.5" thickBot="1">
      <c r="A15" s="38" t="s">
        <v>11</v>
      </c>
      <c r="B15" s="40" t="s">
        <v>12</v>
      </c>
      <c r="C15" s="42" t="s">
        <v>13</v>
      </c>
      <c r="D15" s="43"/>
      <c r="E15" s="44"/>
    </row>
    <row r="16" spans="1:5" s="8" customFormat="1" ht="16.5" thickBot="1">
      <c r="A16" s="39"/>
      <c r="B16" s="41"/>
      <c r="C16" s="9" t="s">
        <v>14</v>
      </c>
      <c r="D16" s="9" t="s">
        <v>15</v>
      </c>
      <c r="E16" s="34" t="s">
        <v>16</v>
      </c>
    </row>
    <row r="17" spans="1:5" s="2" customFormat="1" ht="31.5">
      <c r="A17" s="20" t="s">
        <v>17</v>
      </c>
      <c r="B17" s="21" t="s">
        <v>18</v>
      </c>
      <c r="C17" s="22">
        <f>C18+C23+C32</f>
        <v>-2478192.9500000002</v>
      </c>
      <c r="D17" s="22">
        <f t="shared" ref="D17:E17" si="0">D18+D23+D32</f>
        <v>-2500000</v>
      </c>
      <c r="E17" s="23">
        <f t="shared" si="0"/>
        <v>0</v>
      </c>
    </row>
    <row r="18" spans="1:5" s="2" customFormat="1" ht="31.5">
      <c r="A18" s="24" t="s">
        <v>19</v>
      </c>
      <c r="B18" s="10" t="s">
        <v>20</v>
      </c>
      <c r="C18" s="11">
        <f>C19+C21</f>
        <v>-2500000</v>
      </c>
      <c r="D18" s="11">
        <v>-2500000</v>
      </c>
      <c r="E18" s="25">
        <v>0</v>
      </c>
    </row>
    <row r="19" spans="1:5" s="2" customFormat="1" ht="31.5">
      <c r="A19" s="26" t="s">
        <v>21</v>
      </c>
      <c r="B19" s="13" t="s">
        <v>22</v>
      </c>
      <c r="C19" s="14">
        <f>C20</f>
        <v>0</v>
      </c>
      <c r="D19" s="14">
        <f t="shared" ref="D19:E19" si="1">D20</f>
        <v>0</v>
      </c>
      <c r="E19" s="27">
        <f t="shared" si="1"/>
        <v>0</v>
      </c>
    </row>
    <row r="20" spans="1:5" s="2" customFormat="1" ht="47.25">
      <c r="A20" s="26" t="s">
        <v>23</v>
      </c>
      <c r="B20" s="13" t="s">
        <v>24</v>
      </c>
      <c r="C20" s="14">
        <v>0</v>
      </c>
      <c r="D20" s="14">
        <v>0</v>
      </c>
      <c r="E20" s="27">
        <v>0</v>
      </c>
    </row>
    <row r="21" spans="1:5" s="2" customFormat="1" ht="31.5">
      <c r="A21" s="26" t="s">
        <v>25</v>
      </c>
      <c r="B21" s="13" t="s">
        <v>26</v>
      </c>
      <c r="C21" s="14">
        <f>C22</f>
        <v>-2500000</v>
      </c>
      <c r="D21" s="14">
        <f t="shared" ref="D21:E21" si="2">D22</f>
        <v>-2500000</v>
      </c>
      <c r="E21" s="27">
        <f t="shared" si="2"/>
        <v>0</v>
      </c>
    </row>
    <row r="22" spans="1:5" s="2" customFormat="1" ht="47.25">
      <c r="A22" s="26" t="s">
        <v>27</v>
      </c>
      <c r="B22" s="13" t="s">
        <v>28</v>
      </c>
      <c r="C22" s="14">
        <v>-2500000</v>
      </c>
      <c r="D22" s="14">
        <v>-2500000</v>
      </c>
      <c r="E22" s="27">
        <v>0</v>
      </c>
    </row>
    <row r="23" spans="1:5" s="2" customFormat="1" ht="31.5">
      <c r="A23" s="24" t="s">
        <v>29</v>
      </c>
      <c r="B23" s="10" t="s">
        <v>30</v>
      </c>
      <c r="C23" s="11">
        <f>C24+C28</f>
        <v>-13058</v>
      </c>
      <c r="D23" s="11">
        <f t="shared" ref="D23:E23" si="3">D24+D28</f>
        <v>0</v>
      </c>
      <c r="E23" s="25">
        <f t="shared" si="3"/>
        <v>0</v>
      </c>
    </row>
    <row r="24" spans="1:5" s="2" customFormat="1" ht="31.5">
      <c r="A24" s="24" t="s">
        <v>31</v>
      </c>
      <c r="B24" s="10" t="s">
        <v>32</v>
      </c>
      <c r="C24" s="15">
        <f>C25</f>
        <v>-346216733.61000001</v>
      </c>
      <c r="D24" s="15">
        <f t="shared" ref="D24:E26" si="4">D25</f>
        <v>-261803335.75999999</v>
      </c>
      <c r="E24" s="35">
        <f t="shared" si="4"/>
        <v>-256100562.05000001</v>
      </c>
    </row>
    <row r="25" spans="1:5" s="2" customFormat="1" ht="31.5">
      <c r="A25" s="26" t="s">
        <v>33</v>
      </c>
      <c r="B25" s="12" t="s">
        <v>34</v>
      </c>
      <c r="C25" s="16">
        <f>C26</f>
        <v>-346216733.61000001</v>
      </c>
      <c r="D25" s="16">
        <f t="shared" si="4"/>
        <v>-261803335.75999999</v>
      </c>
      <c r="E25" s="36">
        <f t="shared" si="4"/>
        <v>-256100562.05000001</v>
      </c>
    </row>
    <row r="26" spans="1:5" s="2" customFormat="1" ht="31.5">
      <c r="A26" s="26" t="s">
        <v>35</v>
      </c>
      <c r="B26" s="12" t="s">
        <v>36</v>
      </c>
      <c r="C26" s="16">
        <f>C27</f>
        <v>-346216733.61000001</v>
      </c>
      <c r="D26" s="16">
        <f t="shared" si="4"/>
        <v>-261803335.75999999</v>
      </c>
      <c r="E26" s="36">
        <f t="shared" si="4"/>
        <v>-256100562.05000001</v>
      </c>
    </row>
    <row r="27" spans="1:5" s="2" customFormat="1" ht="31.5">
      <c r="A27" s="26" t="s">
        <v>37</v>
      </c>
      <c r="B27" s="12" t="s">
        <v>38</v>
      </c>
      <c r="C27" s="14">
        <v>-346216733.61000001</v>
      </c>
      <c r="D27" s="14">
        <v>-261803335.75999999</v>
      </c>
      <c r="E27" s="27">
        <v>-256100562.05000001</v>
      </c>
    </row>
    <row r="28" spans="1:5" s="2" customFormat="1" ht="31.5">
      <c r="A28" s="24" t="s">
        <v>39</v>
      </c>
      <c r="B28" s="10" t="s">
        <v>40</v>
      </c>
      <c r="C28" s="11">
        <f>C29</f>
        <v>346203675.61000001</v>
      </c>
      <c r="D28" s="11">
        <f t="shared" ref="D28:E30" si="5">D29</f>
        <v>261803335.75999999</v>
      </c>
      <c r="E28" s="25">
        <f t="shared" si="5"/>
        <v>256100562.05000001</v>
      </c>
    </row>
    <row r="29" spans="1:5" s="2" customFormat="1" ht="31.5">
      <c r="A29" s="26" t="s">
        <v>41</v>
      </c>
      <c r="B29" s="12" t="s">
        <v>42</v>
      </c>
      <c r="C29" s="14">
        <f>C30</f>
        <v>346203675.61000001</v>
      </c>
      <c r="D29" s="14">
        <f t="shared" si="5"/>
        <v>261803335.75999999</v>
      </c>
      <c r="E29" s="27">
        <f t="shared" si="5"/>
        <v>256100562.05000001</v>
      </c>
    </row>
    <row r="30" spans="1:5" s="2" customFormat="1" ht="31.5">
      <c r="A30" s="26" t="s">
        <v>43</v>
      </c>
      <c r="B30" s="12" t="s">
        <v>44</v>
      </c>
      <c r="C30" s="14">
        <f>C31</f>
        <v>346203675.61000001</v>
      </c>
      <c r="D30" s="14">
        <f t="shared" si="5"/>
        <v>261803335.75999999</v>
      </c>
      <c r="E30" s="27">
        <f t="shared" si="5"/>
        <v>256100562.05000001</v>
      </c>
    </row>
    <row r="31" spans="1:5" s="2" customFormat="1" ht="31.5">
      <c r="A31" s="26" t="s">
        <v>45</v>
      </c>
      <c r="B31" s="12" t="s">
        <v>46</v>
      </c>
      <c r="C31" s="14">
        <v>346203675.61000001</v>
      </c>
      <c r="D31" s="14">
        <v>261803335.75999999</v>
      </c>
      <c r="E31" s="27">
        <v>256100562.05000001</v>
      </c>
    </row>
    <row r="32" spans="1:5" s="2" customFormat="1" ht="31.5">
      <c r="A32" s="24" t="s">
        <v>47</v>
      </c>
      <c r="B32" s="10" t="s">
        <v>48</v>
      </c>
      <c r="C32" s="11">
        <f>C33</f>
        <v>34865.050000000003</v>
      </c>
      <c r="D32" s="11">
        <f t="shared" ref="D32:E35" si="6">D33</f>
        <v>0</v>
      </c>
      <c r="E32" s="25">
        <f t="shared" si="6"/>
        <v>0</v>
      </c>
    </row>
    <row r="33" spans="1:5" s="2" customFormat="1" ht="31.5">
      <c r="A33" s="28" t="s">
        <v>49</v>
      </c>
      <c r="B33" s="18" t="s">
        <v>50</v>
      </c>
      <c r="C33" s="19">
        <f>C34</f>
        <v>34865.050000000003</v>
      </c>
      <c r="D33" s="19">
        <f t="shared" si="6"/>
        <v>0</v>
      </c>
      <c r="E33" s="29">
        <f t="shared" si="6"/>
        <v>0</v>
      </c>
    </row>
    <row r="34" spans="1:5" s="2" customFormat="1" ht="31.5">
      <c r="A34" s="26" t="s">
        <v>51</v>
      </c>
      <c r="B34" s="12" t="s">
        <v>52</v>
      </c>
      <c r="C34" s="14">
        <f>C35</f>
        <v>34865.050000000003</v>
      </c>
      <c r="D34" s="14">
        <f t="shared" si="6"/>
        <v>0</v>
      </c>
      <c r="E34" s="27">
        <f t="shared" si="6"/>
        <v>0</v>
      </c>
    </row>
    <row r="35" spans="1:5" s="2" customFormat="1" ht="47.25">
      <c r="A35" s="26" t="s">
        <v>53</v>
      </c>
      <c r="B35" s="12" t="s">
        <v>54</v>
      </c>
      <c r="C35" s="14">
        <f>C36</f>
        <v>34865.050000000003</v>
      </c>
      <c r="D35" s="14">
        <f t="shared" si="6"/>
        <v>0</v>
      </c>
      <c r="E35" s="27">
        <f t="shared" si="6"/>
        <v>0</v>
      </c>
    </row>
    <row r="36" spans="1:5" s="2" customFormat="1" ht="63">
      <c r="A36" s="26" t="s">
        <v>55</v>
      </c>
      <c r="B36" s="12" t="s">
        <v>56</v>
      </c>
      <c r="C36" s="14">
        <v>34865.050000000003</v>
      </c>
      <c r="D36" s="14">
        <v>0</v>
      </c>
      <c r="E36" s="27">
        <v>0</v>
      </c>
    </row>
    <row r="37" spans="1:5" s="2" customFormat="1" ht="31.5">
      <c r="A37" s="28" t="s">
        <v>57</v>
      </c>
      <c r="B37" s="17" t="s">
        <v>58</v>
      </c>
      <c r="C37" s="11">
        <f>C38</f>
        <v>0</v>
      </c>
      <c r="D37" s="11">
        <f t="shared" ref="D37:E38" si="7">D38</f>
        <v>0</v>
      </c>
      <c r="E37" s="25">
        <f t="shared" si="7"/>
        <v>0</v>
      </c>
    </row>
    <row r="38" spans="1:5" s="2" customFormat="1" ht="47.25">
      <c r="A38" s="26" t="s">
        <v>59</v>
      </c>
      <c r="B38" s="12" t="s">
        <v>60</v>
      </c>
      <c r="C38" s="14">
        <f>C39</f>
        <v>0</v>
      </c>
      <c r="D38" s="14">
        <f t="shared" si="7"/>
        <v>0</v>
      </c>
      <c r="E38" s="27">
        <f t="shared" si="7"/>
        <v>0</v>
      </c>
    </row>
    <row r="39" spans="1:5" s="2" customFormat="1" ht="48" thickBot="1">
      <c r="A39" s="30" t="s">
        <v>61</v>
      </c>
      <c r="B39" s="31" t="s">
        <v>62</v>
      </c>
      <c r="C39" s="32">
        <v>0</v>
      </c>
      <c r="D39" s="32">
        <v>0</v>
      </c>
      <c r="E39" s="33">
        <v>0</v>
      </c>
    </row>
    <row r="40" spans="1:5">
      <c r="A40" s="6"/>
    </row>
  </sheetData>
  <mergeCells count="15">
    <mergeCell ref="A12:E12"/>
    <mergeCell ref="A15:A16"/>
    <mergeCell ref="B15:B16"/>
    <mergeCell ref="C15:E15"/>
    <mergeCell ref="B1:E1"/>
    <mergeCell ref="A2:E2"/>
    <mergeCell ref="A3:E3"/>
    <mergeCell ref="A4:E4"/>
    <mergeCell ref="A5:E5"/>
    <mergeCell ref="A6:E6"/>
    <mergeCell ref="A13:E13"/>
    <mergeCell ref="A8:E8"/>
    <mergeCell ref="A9:E9"/>
    <mergeCell ref="A10:E10"/>
    <mergeCell ref="A11:E11"/>
  </mergeCells>
  <pageMargins left="0.7" right="0.7" top="0.75" bottom="0.75" header="0.3" footer="0.3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В. Забалуева</dc:creator>
  <cp:lastModifiedBy>Герасимова Л.А.</cp:lastModifiedBy>
  <cp:lastPrinted>2019-05-27T09:49:00Z</cp:lastPrinted>
  <dcterms:created xsi:type="dcterms:W3CDTF">2019-03-27T04:45:52Z</dcterms:created>
  <dcterms:modified xsi:type="dcterms:W3CDTF">2019-05-27T11:40:09Z</dcterms:modified>
</cp:coreProperties>
</file>